
<file path=[Content_Types].xml><?xml version="1.0" encoding="utf-8"?>
<Types xmlns="http://schemas.openxmlformats.org/package/2006/content-types">
  <Default Extension="BDA2CA30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@Przetargi_konkursy ofert_podpisane umowy\2026\P1-GAST.271.22.2025_MB_piwo\Duży przetarg\2\"/>
    </mc:Choice>
  </mc:AlternateContent>
  <xr:revisionPtr revIDLastSave="0" documentId="13_ncr:1_{09BA3056-5553-45C4-A42E-9A57926A52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8" i="1" l="1"/>
  <c r="C5" i="1"/>
  <c r="H10" i="1"/>
  <c r="K10" i="1"/>
</calcChain>
</file>

<file path=xl/sharedStrings.xml><?xml version="1.0" encoding="utf-8"?>
<sst xmlns="http://schemas.openxmlformats.org/spreadsheetml/2006/main" count="25" uniqueCount="22">
  <si>
    <t>L.p</t>
  </si>
  <si>
    <t xml:space="preserve">Liczba sztuk </t>
  </si>
  <si>
    <t>Jednostka miary</t>
  </si>
  <si>
    <t>szt.</t>
  </si>
  <si>
    <t>Stawka VAT (%)</t>
  </si>
  <si>
    <t>Łączna wartość brutto</t>
  </si>
  <si>
    <t>Beczka KEG 30l piwo 3,5%</t>
  </si>
  <si>
    <t>Puszka 0,5l piwo 0%</t>
  </si>
  <si>
    <t>Kubek do piwa 0,5l</t>
  </si>
  <si>
    <t>Kubek do piwa 0,4l</t>
  </si>
  <si>
    <t>Nosidełka</t>
  </si>
  <si>
    <t>keg</t>
  </si>
  <si>
    <t>Cena
jednostkowa
netto</t>
  </si>
  <si>
    <t>Cena
jednostkowa
brutto</t>
  </si>
  <si>
    <t>FORMULARZ KALKULACJI KOSZTÓW</t>
  </si>
  <si>
    <t>Załącznik nr 5 do SWZ</t>
  </si>
  <si>
    <t>RAZEM</t>
  </si>
  <si>
    <t>Przedmiot zamówienia</t>
  </si>
  <si>
    <t>KAUCJA
cena
jednostkowa</t>
  </si>
  <si>
    <t>KAUCJA
łączna
wartość</t>
  </si>
  <si>
    <t>SUMA BRUTTO
łączna wartość brutto + kaucja łączna wartość</t>
  </si>
  <si>
    <t>(kwalifikowany podpis elektroniczny)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</si>
</sst>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luna Sans"/>
      <family val="3"/>
    </font>
    <font>
      <b/>
      <sz val="16"/>
      <color theme="1"/>
      <name val="Calluna Sans"/>
      <family val="3"/>
    </font>
    <font>
      <b/>
      <sz val="11"/>
      <color rgb="FF000000"/>
      <name val="Calluna Sans"/>
      <family val="3"/>
    </font>
    <font>
      <sz val="11"/>
      <color rgb="FF000000"/>
      <name val="Calluna Sans"/>
      <family val="3"/>
    </font>
    <font>
      <sz val="11"/>
      <name val="Calluna Sans"/>
      <family val="3"/>
    </font>
    <font>
      <u/>
      <sz val="11"/>
      <name val="Calluna Sans"/>
      <family val="3"/>
    </font>
    <font>
      <sz val="11"/>
      <color theme="1"/>
      <name val="Czcionka tekstu podstawowego"/>
      <family val="2"/>
      <charset val="238"/>
    </font>
    <font>
      <sz val="11"/>
      <color theme="1"/>
      <name val="Calluna Sans"/>
      <family val="3"/>
    </font>
    <font>
      <b/>
      <sz val="11"/>
      <name val="Calluna Sans"/>
      <family val="3"/>
    </font>
    <font>
      <sz val="8"/>
      <color theme="1"/>
      <name val="Calluna Sans"/>
      <family val="3"/>
    </font>
    <font>
      <b/>
      <sz val="10"/>
      <color theme="1"/>
      <name val="Calluna Sans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 applyNumberFormat="0" applyBorder="0" applyProtection="0"/>
    <xf numFmtId="0" fontId="3" fillId="0" borderId="0" applyNumberFormat="0" applyFont="0" applyBorder="0" applyProtection="0"/>
    <xf numFmtId="9" fontId="10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9" fillId="2" borderId="2" xfId="1" applyNumberFormat="1" applyFont="1" applyFill="1" applyBorder="1" applyAlignment="1" applyProtection="1">
      <alignment horizontal="center" vertical="center" wrapText="1"/>
    </xf>
    <xf numFmtId="4" fontId="12" fillId="3" borderId="1" xfId="1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5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</cellXfs>
  <cellStyles count="5">
    <cellStyle name="Hiperłącze" xfId="1" builtinId="8"/>
    <cellStyle name="Normal 2" xfId="2" xr:uid="{00000000-0005-0000-0000-000002000000}"/>
    <cellStyle name="Normalny" xfId="0" builtinId="0"/>
    <cellStyle name="Normalny 2" xfId="3" xr:uid="{00000000-0005-0000-0000-000003000000}"/>
    <cellStyle name="Procentowy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DA2CA3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209550</xdr:colOff>
      <xdr:row>0</xdr:row>
      <xdr:rowOff>0</xdr:rowOff>
    </xdr:from>
    <xdr:to>
      <xdr:col>10</xdr:col>
      <xdr:colOff>1447800</xdr:colOff>
      <xdr:row>0</xdr:row>
      <xdr:rowOff>1250950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CB42684-8663-F0ED-AA9C-D929C91E2BD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9450" y="0"/>
          <a:ext cx="1238250" cy="1250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topLeftCell="A4" workbookViewId="0">
      <selection activeCell="M5" sqref="M5"/>
    </sheetView>
  </sheetViews>
  <sheetFormatPr defaultColWidth="28.125" defaultRowHeight="14.25"/>
  <cols>
    <col min="1" max="1" width="3.75" customWidth="1"/>
    <col min="2" max="2" width="35.125" customWidth="1"/>
    <col min="3" max="3" width="12.75" customWidth="1"/>
    <col min="4" max="4" width="10.125" customWidth="1"/>
    <col min="5" max="5" width="11.25" customWidth="1"/>
    <col min="6" max="6" width="11.75" customWidth="1"/>
    <col min="7" max="7" width="9.375" customWidth="1"/>
    <col min="8" max="8" width="16.625" customWidth="1"/>
    <col min="9" max="9" width="13" customWidth="1"/>
    <col min="10" max="10" width="15.75" customWidth="1"/>
    <col min="11" max="11" width="22.25" customWidth="1"/>
  </cols>
  <sheetData>
    <row r="1" spans="1:11" ht="99.75" customHeight="1">
      <c r="K1" s="1"/>
    </row>
    <row r="2" spans="1:11" ht="16.899999999999999" customHeight="1">
      <c r="K2" s="2" t="s">
        <v>15</v>
      </c>
    </row>
    <row r="3" spans="1:11" ht="32.65" customHeight="1">
      <c r="A3" s="16" t="s">
        <v>14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64.150000000000006" customHeight="1">
      <c r="A4" s="10" t="s">
        <v>0</v>
      </c>
      <c r="B4" s="11" t="s">
        <v>17</v>
      </c>
      <c r="C4" s="11" t="s">
        <v>1</v>
      </c>
      <c r="D4" s="11" t="s">
        <v>2</v>
      </c>
      <c r="E4" s="11" t="s">
        <v>12</v>
      </c>
      <c r="F4" s="11" t="s">
        <v>13</v>
      </c>
      <c r="G4" s="11" t="s">
        <v>4</v>
      </c>
      <c r="H4" s="11" t="s">
        <v>5</v>
      </c>
      <c r="I4" s="11" t="s">
        <v>18</v>
      </c>
      <c r="J4" s="11" t="s">
        <v>19</v>
      </c>
      <c r="K4" s="11" t="s">
        <v>20</v>
      </c>
    </row>
    <row r="5" spans="1:11" ht="35.1" customHeight="1">
      <c r="A5" s="3">
        <v>1</v>
      </c>
      <c r="B5" s="4" t="s">
        <v>6</v>
      </c>
      <c r="C5" s="5">
        <f>9306-540</f>
        <v>8766</v>
      </c>
      <c r="D5" s="3" t="s">
        <v>11</v>
      </c>
      <c r="E5" s="12">
        <v>0</v>
      </c>
      <c r="F5" s="12">
        <v>0</v>
      </c>
      <c r="G5" s="6"/>
      <c r="H5" s="12">
        <v>0</v>
      </c>
      <c r="I5" s="12">
        <v>0</v>
      </c>
      <c r="J5" s="12">
        <v>0</v>
      </c>
      <c r="K5" s="12">
        <v>0</v>
      </c>
    </row>
    <row r="6" spans="1:11" ht="35.1" customHeight="1">
      <c r="A6" s="3">
        <v>2</v>
      </c>
      <c r="B6" s="4" t="s">
        <v>7</v>
      </c>
      <c r="C6" s="5">
        <f>31296-2472-19416</f>
        <v>9408</v>
      </c>
      <c r="D6" s="3" t="s">
        <v>3</v>
      </c>
      <c r="E6" s="12">
        <v>0</v>
      </c>
      <c r="F6" s="12">
        <v>0</v>
      </c>
      <c r="G6" s="6"/>
      <c r="H6" s="12">
        <v>0</v>
      </c>
      <c r="I6" s="12">
        <v>0</v>
      </c>
      <c r="J6" s="12">
        <v>0</v>
      </c>
      <c r="K6" s="12">
        <v>0</v>
      </c>
    </row>
    <row r="7" spans="1:11" ht="35.1" customHeight="1">
      <c r="A7" s="3">
        <v>3</v>
      </c>
      <c r="B7" s="4" t="s">
        <v>8</v>
      </c>
      <c r="C7" s="5">
        <f>33000-2500-20000</f>
        <v>10500</v>
      </c>
      <c r="D7" s="14" t="s">
        <v>3</v>
      </c>
      <c r="E7" s="12">
        <v>0</v>
      </c>
      <c r="F7" s="12">
        <v>0</v>
      </c>
      <c r="G7" s="6"/>
      <c r="H7" s="12">
        <v>0</v>
      </c>
      <c r="I7" s="12">
        <v>0</v>
      </c>
      <c r="J7" s="12">
        <v>0</v>
      </c>
      <c r="K7" s="12">
        <v>0</v>
      </c>
    </row>
    <row r="8" spans="1:11" ht="35.1" customHeight="1">
      <c r="A8" s="3">
        <v>4</v>
      </c>
      <c r="B8" s="4" t="s">
        <v>9</v>
      </c>
      <c r="C8" s="5">
        <f>638400-36000</f>
        <v>602400</v>
      </c>
      <c r="D8" s="14" t="s">
        <v>3</v>
      </c>
      <c r="E8" s="12">
        <v>0</v>
      </c>
      <c r="F8" s="12">
        <v>0</v>
      </c>
      <c r="G8" s="6"/>
      <c r="H8" s="12">
        <v>0</v>
      </c>
      <c r="I8" s="12">
        <v>0</v>
      </c>
      <c r="J8" s="12">
        <v>0</v>
      </c>
      <c r="K8" s="12">
        <v>0</v>
      </c>
    </row>
    <row r="9" spans="1:11" ht="35.1" customHeight="1">
      <c r="A9" s="3">
        <v>5</v>
      </c>
      <c r="B9" s="4" t="s">
        <v>10</v>
      </c>
      <c r="C9" s="5">
        <v>103400</v>
      </c>
      <c r="D9" s="14" t="s">
        <v>3</v>
      </c>
      <c r="E9" s="12">
        <v>0</v>
      </c>
      <c r="F9" s="12">
        <v>0</v>
      </c>
      <c r="G9" s="6"/>
      <c r="H9" s="12">
        <v>0</v>
      </c>
      <c r="I9" s="12">
        <v>0</v>
      </c>
      <c r="J9" s="12">
        <v>0</v>
      </c>
      <c r="K9" s="12">
        <v>0</v>
      </c>
    </row>
    <row r="10" spans="1:11" ht="35.1" customHeight="1">
      <c r="A10" s="17" t="s">
        <v>16</v>
      </c>
      <c r="B10" s="17"/>
      <c r="C10" s="17"/>
      <c r="D10" s="17"/>
      <c r="E10" s="17"/>
      <c r="F10" s="17"/>
      <c r="G10" s="17"/>
      <c r="H10" s="13">
        <f>SUM(H5:H9)</f>
        <v>0</v>
      </c>
      <c r="I10" s="7"/>
      <c r="J10" s="8"/>
      <c r="K10" s="9">
        <f>SUM(K5:K9)</f>
        <v>0</v>
      </c>
    </row>
    <row r="14" spans="1:1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6" spans="1:11">
      <c r="J16" s="18" t="s">
        <v>21</v>
      </c>
      <c r="K16" s="18"/>
    </row>
  </sheetData>
  <mergeCells count="3">
    <mergeCell ref="A3:K3"/>
    <mergeCell ref="A10:G10"/>
    <mergeCell ref="J16:K16"/>
  </mergeCells>
  <pageMargins left="0.7" right="0.7" top="0.75" bottom="0.75" header="0.3" footer="0.3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bkomorowska</dc:creator>
  <cp:lastModifiedBy>Monika Budzyńska</cp:lastModifiedBy>
  <cp:lastPrinted>2026-03-24T08:51:20Z</cp:lastPrinted>
  <dcterms:created xsi:type="dcterms:W3CDTF">2022-03-09T10:51:55Z</dcterms:created>
  <dcterms:modified xsi:type="dcterms:W3CDTF">2026-04-15T10:34:28Z</dcterms:modified>
</cp:coreProperties>
</file>